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75" windowWidth="15480" windowHeight="8100"/>
  </bookViews>
  <sheets>
    <sheet name="Feuil2" sheetId="2" r:id="rId1"/>
    <sheet name="Feuil3" sheetId="3" r:id="rId2"/>
    <sheet name="Feuil3 (2)" sheetId="6" r:id="rId3"/>
  </sheets>
  <calcPr calcId="124519"/>
</workbook>
</file>

<file path=xl/calcChain.xml><?xml version="1.0" encoding="utf-8"?>
<calcChain xmlns="http://schemas.openxmlformats.org/spreadsheetml/2006/main">
  <c r="M18" i="2"/>
  <c r="L18"/>
  <c r="I18"/>
  <c r="M14"/>
  <c r="L14"/>
  <c r="I14"/>
  <c r="M12"/>
  <c r="L12"/>
  <c r="I12"/>
  <c r="M11"/>
  <c r="L11"/>
  <c r="I11"/>
  <c r="M10"/>
  <c r="L10"/>
  <c r="I10"/>
  <c r="M9"/>
  <c r="L9"/>
  <c r="I9"/>
  <c r="M8"/>
  <c r="L8"/>
  <c r="I8"/>
  <c r="M7"/>
  <c r="L7"/>
  <c r="I7"/>
  <c r="M6"/>
  <c r="L6"/>
  <c r="I6"/>
  <c r="I5"/>
  <c r="I13"/>
  <c r="I15"/>
  <c r="I16"/>
  <c r="I17"/>
  <c r="I19"/>
  <c r="I4"/>
  <c r="L19"/>
  <c r="M19"/>
  <c r="M36"/>
  <c r="L36"/>
  <c r="I36"/>
  <c r="M35"/>
  <c r="L35"/>
  <c r="I35"/>
  <c r="M34"/>
  <c r="L34"/>
  <c r="I34"/>
  <c r="M33"/>
  <c r="L33"/>
  <c r="I33"/>
  <c r="M32"/>
  <c r="L32"/>
  <c r="I32"/>
  <c r="M31"/>
  <c r="L31"/>
  <c r="I31"/>
  <c r="M30"/>
  <c r="L30"/>
  <c r="I30"/>
  <c r="M29"/>
  <c r="L29"/>
  <c r="I29"/>
  <c r="M28"/>
  <c r="L28"/>
  <c r="I28"/>
  <c r="M27"/>
  <c r="L27"/>
  <c r="I27"/>
  <c r="M26"/>
  <c r="L26"/>
  <c r="I26"/>
  <c r="M25"/>
  <c r="L25"/>
  <c r="I25"/>
  <c r="M24"/>
  <c r="L24"/>
  <c r="I24"/>
  <c r="M17"/>
  <c r="L17"/>
  <c r="M16"/>
  <c r="L16"/>
  <c r="M15"/>
  <c r="L15"/>
  <c r="M13"/>
  <c r="L13"/>
  <c r="M5"/>
  <c r="L5"/>
  <c r="M4"/>
  <c r="L4"/>
</calcChain>
</file>

<file path=xl/sharedStrings.xml><?xml version="1.0" encoding="utf-8"?>
<sst xmlns="http://schemas.openxmlformats.org/spreadsheetml/2006/main" count="165" uniqueCount="73">
  <si>
    <t>1</t>
  </si>
  <si>
    <t>2</t>
  </si>
  <si>
    <t>لعب</t>
  </si>
  <si>
    <t>فاز</t>
  </si>
  <si>
    <t>تعادل</t>
  </si>
  <si>
    <t>خسر</t>
  </si>
  <si>
    <t>متبقية</t>
  </si>
  <si>
    <t>له</t>
  </si>
  <si>
    <t>عليه</t>
  </si>
  <si>
    <t>النقاط</t>
  </si>
  <si>
    <t>المباريـــــــــــــــــــــات</t>
  </si>
  <si>
    <t>الأهــــــــــــداف</t>
  </si>
  <si>
    <t xml:space="preserve">فتح عشعاشة </t>
  </si>
  <si>
    <t>F.C.B.A</t>
  </si>
  <si>
    <t>الترتيــــــــــــــب</t>
  </si>
  <si>
    <t>الفارق</t>
  </si>
  <si>
    <t>9</t>
  </si>
  <si>
    <t>وفاق مزغران</t>
  </si>
  <si>
    <t>نادي سيرات</t>
  </si>
  <si>
    <t>نادي عين النويصي</t>
  </si>
  <si>
    <t xml:space="preserve">شباب الكرشيش </t>
  </si>
  <si>
    <t>اتحاد بلحضري</t>
  </si>
  <si>
    <t>اتحاد الحسيان</t>
  </si>
  <si>
    <t xml:space="preserve">وفاق ماسرة </t>
  </si>
  <si>
    <t>N.R.B.S</t>
  </si>
  <si>
    <t>U.P.S.B</t>
  </si>
  <si>
    <t>I.R.B.E.H</t>
  </si>
  <si>
    <t>W.R.B.Mes</t>
  </si>
  <si>
    <t>اتحاد حاسي ماماش</t>
  </si>
  <si>
    <t>I.R.B.H.M</t>
  </si>
  <si>
    <t>W.R.B.Maz</t>
  </si>
  <si>
    <t>اتحاد قبة سيدي علي</t>
  </si>
  <si>
    <t>شباب حمو الشيخ</t>
  </si>
  <si>
    <t>اتحاد سيرات</t>
  </si>
  <si>
    <t>آمال ينارو</t>
  </si>
  <si>
    <t>U.G.S.A</t>
  </si>
  <si>
    <t>I.R.B.S</t>
  </si>
  <si>
    <t>N.A.R.E</t>
  </si>
  <si>
    <t>C.S.H.M</t>
  </si>
  <si>
    <t>4</t>
  </si>
  <si>
    <t>5</t>
  </si>
  <si>
    <t>C.R.K</t>
  </si>
  <si>
    <t>3</t>
  </si>
  <si>
    <t>6</t>
  </si>
  <si>
    <t>7</t>
  </si>
  <si>
    <t>8</t>
  </si>
  <si>
    <t>10</t>
  </si>
  <si>
    <t>11</t>
  </si>
  <si>
    <t>12</t>
  </si>
  <si>
    <t>13</t>
  </si>
  <si>
    <t>N.R.B.A.N</t>
  </si>
  <si>
    <t>شباب أولاد بوغالم</t>
  </si>
  <si>
    <t>أولمبيك مستغانم</t>
  </si>
  <si>
    <t>14</t>
  </si>
  <si>
    <t>15</t>
  </si>
  <si>
    <t>16</t>
  </si>
  <si>
    <t>C.R.B.O.B</t>
  </si>
  <si>
    <t>O.M</t>
  </si>
  <si>
    <t>C.R.O.S</t>
  </si>
  <si>
    <t>A.S.A.M</t>
  </si>
  <si>
    <t>شباب أولاد السنوسي</t>
  </si>
  <si>
    <t>جمعية سيدي سعيد</t>
  </si>
  <si>
    <t>برنامج الجولة الأولى من بطولة شرفي مستغانم</t>
  </si>
  <si>
    <t xml:space="preserve">إتحاد بلحضري </t>
  </si>
  <si>
    <t>فتح عشعاشة</t>
  </si>
  <si>
    <t xml:space="preserve">إتحاد سيرات </t>
  </si>
  <si>
    <t>إتحاد الحسيان</t>
  </si>
  <si>
    <t>إتحاد قبة سيدي علي</t>
  </si>
  <si>
    <t>شباب الكرشيش</t>
  </si>
  <si>
    <t>نتائج الجولة الأولى من بطولة شرفي مستغانم</t>
  </si>
  <si>
    <t>السبت 11 نوفمبر 2017</t>
  </si>
  <si>
    <t>إتحاد واد الخير</t>
  </si>
  <si>
    <t>I.R.B.O.KH</t>
  </si>
</sst>
</file>

<file path=xl/styles.xml><?xml version="1.0" encoding="utf-8"?>
<styleSheet xmlns="http://schemas.openxmlformats.org/spreadsheetml/2006/main">
  <fonts count="21">
    <font>
      <sz val="11"/>
      <color theme="1"/>
      <name val="Book Antiqua"/>
      <family val="2"/>
      <charset val="178"/>
      <scheme val="minor"/>
    </font>
    <font>
      <b/>
      <sz val="18"/>
      <color theme="1"/>
      <name val="Book Antiqua"/>
      <family val="2"/>
      <scheme val="minor"/>
    </font>
    <font>
      <b/>
      <sz val="20"/>
      <color theme="1"/>
      <name val="Book Antiqua"/>
      <family val="2"/>
      <scheme val="minor"/>
    </font>
    <font>
      <b/>
      <sz val="24"/>
      <color theme="1"/>
      <name val="Book Antiqua"/>
      <family val="2"/>
      <scheme val="minor"/>
    </font>
    <font>
      <b/>
      <sz val="22"/>
      <color theme="1"/>
      <name val="Book Antiqua"/>
      <family val="2"/>
      <scheme val="minor"/>
    </font>
    <font>
      <b/>
      <sz val="28"/>
      <color theme="1"/>
      <name val="Book Antiqua"/>
      <family val="2"/>
      <scheme val="minor"/>
    </font>
    <font>
      <b/>
      <sz val="20"/>
      <color theme="0"/>
      <name val="Book Antiqua"/>
      <family val="2"/>
      <scheme val="minor"/>
    </font>
    <font>
      <b/>
      <sz val="22"/>
      <color theme="0"/>
      <name val="Book Antiqua"/>
      <family val="2"/>
      <scheme val="minor"/>
    </font>
    <font>
      <b/>
      <sz val="18"/>
      <name val="Book Antiqua"/>
      <family val="2"/>
      <scheme val="minor"/>
    </font>
    <font>
      <b/>
      <sz val="22"/>
      <color rgb="FFFF0000"/>
      <name val="Book Antiqua"/>
      <family val="2"/>
      <scheme val="minor"/>
    </font>
    <font>
      <b/>
      <sz val="22"/>
      <color rgb="FFFF00FF"/>
      <name val="Lucida Sans"/>
      <family val="2"/>
      <scheme val="major"/>
    </font>
    <font>
      <b/>
      <sz val="18"/>
      <color rgb="FFFF0000"/>
      <name val="Book Antiqua"/>
      <family val="1"/>
      <scheme val="minor"/>
    </font>
    <font>
      <b/>
      <sz val="18"/>
      <color rgb="FF009900"/>
      <name val="Book Antiqua"/>
      <family val="1"/>
      <scheme val="minor"/>
    </font>
    <font>
      <b/>
      <sz val="18"/>
      <color rgb="FF00B0F0"/>
      <name val="Book Antiqua"/>
      <family val="1"/>
      <scheme val="minor"/>
    </font>
    <font>
      <b/>
      <sz val="24"/>
      <color theme="1"/>
      <name val="Arabic Typesetting"/>
      <family val="4"/>
    </font>
    <font>
      <b/>
      <sz val="15"/>
      <color theme="1"/>
      <name val="Arial Unicode MS"/>
      <family val="2"/>
    </font>
    <font>
      <b/>
      <sz val="18.5"/>
      <color rgb="FF002060"/>
      <name val="Book Antiqua"/>
      <family val="2"/>
      <scheme val="minor"/>
    </font>
    <font>
      <b/>
      <sz val="18.5"/>
      <name val="Book Antiqua"/>
      <family val="2"/>
      <scheme val="minor"/>
    </font>
    <font>
      <b/>
      <sz val="18.5"/>
      <color rgb="FF00B0F0"/>
      <name val="Book Antiqua"/>
      <family val="2"/>
      <scheme val="minor"/>
    </font>
    <font>
      <b/>
      <sz val="18.5"/>
      <color rgb="FFFFC000"/>
      <name val="Book Antiqua"/>
      <family val="2"/>
      <scheme val="minor"/>
    </font>
    <font>
      <b/>
      <sz val="19"/>
      <color rgb="FFC00000"/>
      <name val="Lucida Sans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2" borderId="10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0" fillId="3" borderId="10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 readingOrder="2"/>
    </xf>
    <xf numFmtId="0" fontId="14" fillId="5" borderId="10" xfId="0" applyFont="1" applyFill="1" applyBorder="1" applyAlignment="1">
      <alignment horizontal="center" vertical="center" readingOrder="2"/>
    </xf>
    <xf numFmtId="0" fontId="14" fillId="5" borderId="12" xfId="0" applyFont="1" applyFill="1" applyBorder="1" applyAlignment="1">
      <alignment horizontal="center" vertical="center" readingOrder="2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FF00FF"/>
      <color rgb="FFCCFF99"/>
      <color rgb="FFFF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84731" cy="262572"/>
    <xdr:sp macro="" textlink="">
      <xdr:nvSpPr>
        <xdr:cNvPr id="2" name="ZoneTexte 1"/>
        <xdr:cNvSpPr txBox="1"/>
      </xdr:nvSpPr>
      <xdr:spPr>
        <a:xfrm>
          <a:off x="14196761094" y="142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184731" cy="262572"/>
    <xdr:sp macro="" textlink="">
      <xdr:nvSpPr>
        <xdr:cNvPr id="3" name="ZoneTexte 2"/>
        <xdr:cNvSpPr txBox="1"/>
      </xdr:nvSpPr>
      <xdr:spPr>
        <a:xfrm>
          <a:off x="14196761094" y="142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184731" cy="262572"/>
    <xdr:sp macro="" textlink="">
      <xdr:nvSpPr>
        <xdr:cNvPr id="4" name="ZoneTexte 3"/>
        <xdr:cNvSpPr txBox="1"/>
      </xdr:nvSpPr>
      <xdr:spPr>
        <a:xfrm>
          <a:off x="14196408669" y="142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84731" cy="262572"/>
    <xdr:sp macro="" textlink="">
      <xdr:nvSpPr>
        <xdr:cNvPr id="5" name="ZoneTexte 4"/>
        <xdr:cNvSpPr txBox="1"/>
      </xdr:nvSpPr>
      <xdr:spPr>
        <a:xfrm>
          <a:off x="14196408669" y="64579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pex">
  <a:themeElements>
    <a:clrScheme name="Apex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180000"/>
              </a:schemeClr>
            </a:gs>
            <a:gs pos="100000">
              <a:schemeClr val="phClr">
                <a:shade val="45000"/>
                <a:satMod val="120000"/>
              </a:schemeClr>
            </a:gs>
          </a:gsLst>
          <a:path path="circle">
            <a:fillToRect r="10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"/>
                <a:satMod val="110000"/>
              </a:schemeClr>
              <a:schemeClr val="phClr">
                <a:tint val="60000"/>
                <a:satMod val="42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38"/>
  <sheetViews>
    <sheetView rightToLeft="1" tabSelected="1" zoomScale="80" zoomScaleNormal="80" workbookViewId="0">
      <selection activeCell="N8" sqref="N8"/>
    </sheetView>
  </sheetViews>
  <sheetFormatPr baseColWidth="10" defaultColWidth="11.375" defaultRowHeight="16.5"/>
  <cols>
    <col min="1" max="1" width="11.375" style="1" customWidth="1"/>
    <col min="2" max="2" width="6.25" style="1" customWidth="1"/>
    <col min="3" max="3" width="25" style="1" customWidth="1"/>
    <col min="4" max="4" width="21" style="1" customWidth="1"/>
    <col min="5" max="5" width="5.875" style="1" customWidth="1"/>
    <col min="6" max="6" width="5.625" style="1" customWidth="1"/>
    <col min="7" max="7" width="6.25" style="1" customWidth="1"/>
    <col min="8" max="8" width="5.75" style="1" customWidth="1"/>
    <col min="9" max="9" width="7.125" style="1" customWidth="1"/>
    <col min="10" max="10" width="5.5" style="1" customWidth="1"/>
    <col min="11" max="11" width="6" style="1" customWidth="1"/>
    <col min="12" max="12" width="7.5" style="1" bestFit="1" customWidth="1"/>
    <col min="13" max="13" width="11.25" style="1" customWidth="1"/>
    <col min="15" max="16384" width="11.375" style="1"/>
  </cols>
  <sheetData>
    <row r="1" spans="2:20" ht="4.5" customHeight="1" thickBot="1"/>
    <row r="2" spans="2:20" ht="24.75" customHeight="1" thickTop="1" thickBot="1">
      <c r="B2" s="34" t="s">
        <v>14</v>
      </c>
      <c r="C2" s="35"/>
      <c r="D2" s="36"/>
      <c r="E2" s="40" t="s">
        <v>10</v>
      </c>
      <c r="F2" s="40"/>
      <c r="G2" s="40"/>
      <c r="H2" s="40"/>
      <c r="I2" s="40"/>
      <c r="J2" s="41" t="s">
        <v>11</v>
      </c>
      <c r="K2" s="41"/>
      <c r="L2" s="41"/>
      <c r="M2" s="42" t="s">
        <v>9</v>
      </c>
    </row>
    <row r="3" spans="2:20" ht="24.75" customHeight="1" thickTop="1" thickBot="1">
      <c r="B3" s="37"/>
      <c r="C3" s="38"/>
      <c r="D3" s="39"/>
      <c r="E3" s="12" t="s">
        <v>2</v>
      </c>
      <c r="F3" s="12" t="s">
        <v>3</v>
      </c>
      <c r="G3" s="11" t="s">
        <v>4</v>
      </c>
      <c r="H3" s="11" t="s">
        <v>5</v>
      </c>
      <c r="I3" s="12" t="s">
        <v>6</v>
      </c>
      <c r="J3" s="12" t="s">
        <v>7</v>
      </c>
      <c r="K3" s="11" t="s">
        <v>8</v>
      </c>
      <c r="L3" s="11" t="s">
        <v>15</v>
      </c>
      <c r="M3" s="43"/>
    </row>
    <row r="4" spans="2:20" ht="25.5" thickTop="1" thickBot="1">
      <c r="B4" s="18" t="s">
        <v>0</v>
      </c>
      <c r="C4" s="19" t="s">
        <v>51</v>
      </c>
      <c r="D4" s="20" t="s">
        <v>56</v>
      </c>
      <c r="E4" s="19">
        <v>1</v>
      </c>
      <c r="F4" s="20">
        <v>1</v>
      </c>
      <c r="G4" s="20">
        <v>0</v>
      </c>
      <c r="H4" s="20">
        <v>0</v>
      </c>
      <c r="I4" s="19">
        <f>(30-E4)</f>
        <v>29</v>
      </c>
      <c r="J4" s="21">
        <v>3</v>
      </c>
      <c r="K4" s="21">
        <v>1</v>
      </c>
      <c r="L4" s="22">
        <f>(J4-K4)</f>
        <v>2</v>
      </c>
      <c r="M4" s="23">
        <f>(F4*3+G4*1)</f>
        <v>3</v>
      </c>
      <c r="O4"/>
      <c r="P4"/>
      <c r="Q4"/>
      <c r="R4"/>
      <c r="S4"/>
      <c r="T4"/>
    </row>
    <row r="5" spans="2:20" ht="36.75" thickTop="1" thickBot="1">
      <c r="B5" s="18" t="s">
        <v>1</v>
      </c>
      <c r="C5" s="19" t="s">
        <v>19</v>
      </c>
      <c r="D5" s="20" t="s">
        <v>50</v>
      </c>
      <c r="E5" s="19">
        <v>1</v>
      </c>
      <c r="F5" s="20">
        <v>1</v>
      </c>
      <c r="G5" s="20">
        <v>0</v>
      </c>
      <c r="H5" s="20">
        <v>0</v>
      </c>
      <c r="I5" s="19">
        <f t="shared" ref="I5:I19" si="0">(30-E5)</f>
        <v>29</v>
      </c>
      <c r="J5" s="21">
        <v>2</v>
      </c>
      <c r="K5" s="21">
        <v>0</v>
      </c>
      <c r="L5" s="22">
        <f t="shared" ref="L5:L18" si="1">(J5-K5)</f>
        <v>2</v>
      </c>
      <c r="M5" s="23">
        <f t="shared" ref="M5:M18" si="2">(F5*3+G5*1)</f>
        <v>3</v>
      </c>
      <c r="O5" s="44" t="s">
        <v>69</v>
      </c>
      <c r="P5" s="45"/>
      <c r="Q5" s="45"/>
      <c r="R5" s="45"/>
      <c r="S5" s="45"/>
      <c r="T5" s="46"/>
    </row>
    <row r="6" spans="2:20" ht="36.75" thickTop="1" thickBot="1">
      <c r="B6" s="18" t="s">
        <v>42</v>
      </c>
      <c r="C6" s="19" t="s">
        <v>21</v>
      </c>
      <c r="D6" s="20" t="s">
        <v>25</v>
      </c>
      <c r="E6" s="19">
        <v>1</v>
      </c>
      <c r="F6" s="20">
        <v>1</v>
      </c>
      <c r="G6" s="20">
        <v>0</v>
      </c>
      <c r="H6" s="20">
        <v>0</v>
      </c>
      <c r="I6" s="19">
        <f t="shared" ref="I6:I12" si="3">(30-E6)</f>
        <v>29</v>
      </c>
      <c r="J6" s="21">
        <v>2</v>
      </c>
      <c r="K6" s="21">
        <v>0</v>
      </c>
      <c r="L6" s="22">
        <f t="shared" ref="L6:L12" si="4">(J6-K6)</f>
        <v>2</v>
      </c>
      <c r="M6" s="23">
        <f t="shared" ref="M6:M12" si="5">(F6*3+G6*1)</f>
        <v>3</v>
      </c>
      <c r="O6" s="44" t="s">
        <v>70</v>
      </c>
      <c r="P6" s="45"/>
      <c r="Q6" s="45"/>
      <c r="R6" s="45"/>
      <c r="S6" s="45"/>
      <c r="T6" s="46"/>
    </row>
    <row r="7" spans="2:20" ht="25.5" thickTop="1" thickBot="1">
      <c r="B7" s="18" t="s">
        <v>39</v>
      </c>
      <c r="C7" s="19" t="s">
        <v>33</v>
      </c>
      <c r="D7" s="20" t="s">
        <v>36</v>
      </c>
      <c r="E7" s="19">
        <v>1</v>
      </c>
      <c r="F7" s="20">
        <v>1</v>
      </c>
      <c r="G7" s="20">
        <v>0</v>
      </c>
      <c r="H7" s="20">
        <v>0</v>
      </c>
      <c r="I7" s="19">
        <f t="shared" si="3"/>
        <v>29</v>
      </c>
      <c r="J7" s="21">
        <v>2</v>
      </c>
      <c r="K7" s="21">
        <v>0</v>
      </c>
      <c r="L7" s="22">
        <f t="shared" si="4"/>
        <v>2</v>
      </c>
      <c r="M7" s="23">
        <f t="shared" si="5"/>
        <v>3</v>
      </c>
      <c r="O7" s="47" t="s">
        <v>65</v>
      </c>
      <c r="P7" s="48"/>
      <c r="Q7" s="16">
        <v>2</v>
      </c>
      <c r="R7" s="16">
        <v>0</v>
      </c>
      <c r="S7" s="47" t="s">
        <v>61</v>
      </c>
      <c r="T7" s="48"/>
    </row>
    <row r="8" spans="2:20" ht="25.5" thickTop="1" thickBot="1">
      <c r="B8" s="18" t="s">
        <v>40</v>
      </c>
      <c r="C8" s="19" t="s">
        <v>71</v>
      </c>
      <c r="D8" s="20" t="s">
        <v>72</v>
      </c>
      <c r="E8" s="19">
        <v>1</v>
      </c>
      <c r="F8" s="20">
        <v>1</v>
      </c>
      <c r="G8" s="20">
        <v>0</v>
      </c>
      <c r="H8" s="20">
        <v>0</v>
      </c>
      <c r="I8" s="19">
        <f t="shared" si="3"/>
        <v>29</v>
      </c>
      <c r="J8" s="21">
        <v>2</v>
      </c>
      <c r="K8" s="21">
        <v>1</v>
      </c>
      <c r="L8" s="22">
        <f t="shared" si="4"/>
        <v>1</v>
      </c>
      <c r="M8" s="23">
        <f t="shared" si="5"/>
        <v>3</v>
      </c>
      <c r="O8" s="47" t="s">
        <v>66</v>
      </c>
      <c r="P8" s="48"/>
      <c r="Q8" s="17">
        <v>2</v>
      </c>
      <c r="R8" s="17">
        <v>2</v>
      </c>
      <c r="S8" s="47" t="s">
        <v>34</v>
      </c>
      <c r="T8" s="48"/>
    </row>
    <row r="9" spans="2:20" ht="25.5" thickTop="1" thickBot="1">
      <c r="B9" s="18" t="s">
        <v>43</v>
      </c>
      <c r="C9" s="19" t="s">
        <v>34</v>
      </c>
      <c r="D9" s="20" t="s">
        <v>37</v>
      </c>
      <c r="E9" s="19">
        <v>1</v>
      </c>
      <c r="F9" s="20">
        <v>0</v>
      </c>
      <c r="G9" s="20">
        <v>1</v>
      </c>
      <c r="H9" s="20">
        <v>0</v>
      </c>
      <c r="I9" s="19">
        <f t="shared" si="3"/>
        <v>29</v>
      </c>
      <c r="J9" s="21">
        <v>2</v>
      </c>
      <c r="K9" s="21">
        <v>2</v>
      </c>
      <c r="L9" s="22">
        <f t="shared" si="4"/>
        <v>0</v>
      </c>
      <c r="M9" s="23">
        <f t="shared" si="5"/>
        <v>1</v>
      </c>
      <c r="O9" s="47" t="s">
        <v>51</v>
      </c>
      <c r="P9" s="48"/>
      <c r="Q9" s="16">
        <v>3</v>
      </c>
      <c r="R9" s="16">
        <v>1</v>
      </c>
      <c r="S9" s="47" t="s">
        <v>32</v>
      </c>
      <c r="T9" s="48"/>
    </row>
    <row r="10" spans="2:20" ht="25.5" thickTop="1" thickBot="1">
      <c r="B10" s="18" t="s">
        <v>44</v>
      </c>
      <c r="C10" s="19" t="s">
        <v>22</v>
      </c>
      <c r="D10" s="20" t="s">
        <v>26</v>
      </c>
      <c r="E10" s="19">
        <v>1</v>
      </c>
      <c r="F10" s="20">
        <v>0</v>
      </c>
      <c r="G10" s="20">
        <v>1</v>
      </c>
      <c r="H10" s="20">
        <v>0</v>
      </c>
      <c r="I10" s="19">
        <f t="shared" si="3"/>
        <v>29</v>
      </c>
      <c r="J10" s="21">
        <v>2</v>
      </c>
      <c r="K10" s="21">
        <v>2</v>
      </c>
      <c r="L10" s="22">
        <f t="shared" si="4"/>
        <v>0</v>
      </c>
      <c r="M10" s="23">
        <f t="shared" si="5"/>
        <v>1</v>
      </c>
      <c r="O10" s="47" t="s">
        <v>23</v>
      </c>
      <c r="P10" s="48"/>
      <c r="Q10" s="17">
        <v>0</v>
      </c>
      <c r="R10" s="17">
        <v>0</v>
      </c>
      <c r="S10" s="47" t="s">
        <v>67</v>
      </c>
      <c r="T10" s="48"/>
    </row>
    <row r="11" spans="2:20" ht="25.5" thickTop="1" thickBot="1">
      <c r="B11" s="18" t="s">
        <v>45</v>
      </c>
      <c r="C11" s="19" t="s">
        <v>20</v>
      </c>
      <c r="D11" s="20" t="s">
        <v>41</v>
      </c>
      <c r="E11" s="19">
        <v>1</v>
      </c>
      <c r="F11" s="20">
        <v>0</v>
      </c>
      <c r="G11" s="20">
        <v>1</v>
      </c>
      <c r="H11" s="20">
        <v>0</v>
      </c>
      <c r="I11" s="19">
        <f t="shared" si="3"/>
        <v>29</v>
      </c>
      <c r="J11" s="21">
        <v>1</v>
      </c>
      <c r="K11" s="21">
        <v>1</v>
      </c>
      <c r="L11" s="22">
        <f t="shared" si="4"/>
        <v>0</v>
      </c>
      <c r="M11" s="23">
        <f t="shared" si="5"/>
        <v>1</v>
      </c>
      <c r="O11" s="47" t="s">
        <v>60</v>
      </c>
      <c r="P11" s="48"/>
      <c r="Q11" s="17">
        <v>1</v>
      </c>
      <c r="R11" s="17">
        <v>1</v>
      </c>
      <c r="S11" s="47" t="s">
        <v>68</v>
      </c>
      <c r="T11" s="48"/>
    </row>
    <row r="12" spans="2:20" ht="25.5" thickTop="1" thickBot="1">
      <c r="B12" s="18" t="s">
        <v>16</v>
      </c>
      <c r="C12" s="19" t="s">
        <v>60</v>
      </c>
      <c r="D12" s="20" t="s">
        <v>58</v>
      </c>
      <c r="E12" s="19">
        <v>1</v>
      </c>
      <c r="F12" s="20">
        <v>0</v>
      </c>
      <c r="G12" s="20">
        <v>1</v>
      </c>
      <c r="H12" s="20">
        <v>0</v>
      </c>
      <c r="I12" s="19">
        <f t="shared" si="3"/>
        <v>29</v>
      </c>
      <c r="J12" s="21">
        <v>1</v>
      </c>
      <c r="K12" s="21">
        <v>1</v>
      </c>
      <c r="L12" s="22">
        <f t="shared" si="4"/>
        <v>0</v>
      </c>
      <c r="M12" s="23">
        <f t="shared" si="5"/>
        <v>1</v>
      </c>
      <c r="O12" s="47" t="s">
        <v>63</v>
      </c>
      <c r="P12" s="48"/>
      <c r="Q12" s="16">
        <v>2</v>
      </c>
      <c r="R12" s="16">
        <v>0</v>
      </c>
      <c r="S12" s="47" t="s">
        <v>64</v>
      </c>
      <c r="T12" s="48"/>
    </row>
    <row r="13" spans="2:20" ht="25.5" thickTop="1" thickBot="1">
      <c r="B13" s="18" t="s">
        <v>46</v>
      </c>
      <c r="C13" s="19" t="s">
        <v>31</v>
      </c>
      <c r="D13" s="20" t="s">
        <v>35</v>
      </c>
      <c r="E13" s="19">
        <v>1</v>
      </c>
      <c r="F13" s="20">
        <v>0</v>
      </c>
      <c r="G13" s="20">
        <v>1</v>
      </c>
      <c r="H13" s="20">
        <v>0</v>
      </c>
      <c r="I13" s="19">
        <f t="shared" si="0"/>
        <v>29</v>
      </c>
      <c r="J13" s="21">
        <v>0</v>
      </c>
      <c r="K13" s="21">
        <v>0</v>
      </c>
      <c r="L13" s="22">
        <f t="shared" si="1"/>
        <v>0</v>
      </c>
      <c r="M13" s="23">
        <f t="shared" si="2"/>
        <v>1</v>
      </c>
      <c r="O13" s="47" t="s">
        <v>52</v>
      </c>
      <c r="P13" s="48"/>
      <c r="Q13" s="15">
        <v>0</v>
      </c>
      <c r="R13" s="15">
        <v>2</v>
      </c>
      <c r="S13" s="47" t="s">
        <v>19</v>
      </c>
      <c r="T13" s="48"/>
    </row>
    <row r="14" spans="2:20" ht="25.5" thickTop="1" thickBot="1">
      <c r="B14" s="18" t="s">
        <v>47</v>
      </c>
      <c r="C14" s="19" t="s">
        <v>23</v>
      </c>
      <c r="D14" s="20" t="s">
        <v>27</v>
      </c>
      <c r="E14" s="19">
        <v>1</v>
      </c>
      <c r="F14" s="20">
        <v>0</v>
      </c>
      <c r="G14" s="20">
        <v>1</v>
      </c>
      <c r="H14" s="20">
        <v>0</v>
      </c>
      <c r="I14" s="19">
        <f t="shared" ref="I14" si="6">(30-E14)</f>
        <v>29</v>
      </c>
      <c r="J14" s="21">
        <v>0</v>
      </c>
      <c r="K14" s="21">
        <v>0</v>
      </c>
      <c r="L14" s="22">
        <f t="shared" ref="L14" si="7">(J14-K14)</f>
        <v>0</v>
      </c>
      <c r="M14" s="23">
        <f t="shared" ref="M14" si="8">(F14*3+G14*1)</f>
        <v>1</v>
      </c>
      <c r="O14" s="47" t="s">
        <v>17</v>
      </c>
      <c r="P14" s="48"/>
      <c r="Q14" s="15">
        <v>1</v>
      </c>
      <c r="R14" s="15">
        <v>2</v>
      </c>
      <c r="S14" s="47" t="s">
        <v>71</v>
      </c>
      <c r="T14" s="48"/>
    </row>
    <row r="15" spans="2:20" ht="25.5" thickTop="1" thickBot="1">
      <c r="B15" s="18" t="s">
        <v>48</v>
      </c>
      <c r="C15" s="19" t="s">
        <v>17</v>
      </c>
      <c r="D15" s="20" t="s">
        <v>30</v>
      </c>
      <c r="E15" s="19">
        <v>1</v>
      </c>
      <c r="F15" s="20">
        <v>0</v>
      </c>
      <c r="G15" s="20">
        <v>0</v>
      </c>
      <c r="H15" s="20">
        <v>1</v>
      </c>
      <c r="I15" s="19">
        <f t="shared" si="0"/>
        <v>29</v>
      </c>
      <c r="J15" s="21">
        <v>1</v>
      </c>
      <c r="K15" s="21">
        <v>2</v>
      </c>
      <c r="L15" s="22">
        <f t="shared" si="1"/>
        <v>-1</v>
      </c>
      <c r="M15" s="23">
        <f t="shared" si="2"/>
        <v>0</v>
      </c>
    </row>
    <row r="16" spans="2:20" ht="25.5" thickTop="1" thickBot="1">
      <c r="B16" s="18" t="s">
        <v>49</v>
      </c>
      <c r="C16" s="19" t="s">
        <v>32</v>
      </c>
      <c r="D16" s="20" t="s">
        <v>38</v>
      </c>
      <c r="E16" s="19">
        <v>1</v>
      </c>
      <c r="F16" s="20">
        <v>0</v>
      </c>
      <c r="G16" s="20">
        <v>0</v>
      </c>
      <c r="H16" s="20">
        <v>1</v>
      </c>
      <c r="I16" s="19">
        <f t="shared" si="0"/>
        <v>29</v>
      </c>
      <c r="J16" s="21">
        <v>1</v>
      </c>
      <c r="K16" s="21">
        <v>3</v>
      </c>
      <c r="L16" s="22">
        <f t="shared" si="1"/>
        <v>-2</v>
      </c>
      <c r="M16" s="23">
        <f t="shared" si="2"/>
        <v>0</v>
      </c>
    </row>
    <row r="17" spans="2:13" ht="25.5" thickTop="1" thickBot="1">
      <c r="B17" s="18" t="s">
        <v>53</v>
      </c>
      <c r="C17" s="19" t="s">
        <v>12</v>
      </c>
      <c r="D17" s="20" t="s">
        <v>13</v>
      </c>
      <c r="E17" s="19">
        <v>1</v>
      </c>
      <c r="F17" s="20">
        <v>0</v>
      </c>
      <c r="G17" s="20">
        <v>0</v>
      </c>
      <c r="H17" s="20">
        <v>1</v>
      </c>
      <c r="I17" s="19">
        <f t="shared" si="0"/>
        <v>29</v>
      </c>
      <c r="J17" s="21">
        <v>0</v>
      </c>
      <c r="K17" s="21">
        <v>2</v>
      </c>
      <c r="L17" s="22">
        <f t="shared" si="1"/>
        <v>-2</v>
      </c>
      <c r="M17" s="23">
        <f t="shared" si="2"/>
        <v>0</v>
      </c>
    </row>
    <row r="18" spans="2:13" ht="25.5" thickTop="1" thickBot="1">
      <c r="B18" s="18" t="s">
        <v>54</v>
      </c>
      <c r="C18" s="19" t="s">
        <v>61</v>
      </c>
      <c r="D18" s="20" t="s">
        <v>59</v>
      </c>
      <c r="E18" s="19">
        <v>1</v>
      </c>
      <c r="F18" s="20">
        <v>0</v>
      </c>
      <c r="G18" s="20">
        <v>0</v>
      </c>
      <c r="H18" s="20">
        <v>1</v>
      </c>
      <c r="I18" s="19">
        <f t="shared" ref="I18" si="9">(30-E18)</f>
        <v>29</v>
      </c>
      <c r="J18" s="21">
        <v>0</v>
      </c>
      <c r="K18" s="21">
        <v>2</v>
      </c>
      <c r="L18" s="22">
        <f t="shared" si="1"/>
        <v>-2</v>
      </c>
      <c r="M18" s="23">
        <f t="shared" si="2"/>
        <v>0</v>
      </c>
    </row>
    <row r="19" spans="2:13" ht="25.5" thickTop="1" thickBot="1">
      <c r="B19" s="18" t="s">
        <v>55</v>
      </c>
      <c r="C19" s="19" t="s">
        <v>52</v>
      </c>
      <c r="D19" s="20" t="s">
        <v>57</v>
      </c>
      <c r="E19" s="19">
        <v>1</v>
      </c>
      <c r="F19" s="20">
        <v>0</v>
      </c>
      <c r="G19" s="20">
        <v>0</v>
      </c>
      <c r="H19" s="20">
        <v>1</v>
      </c>
      <c r="I19" s="19">
        <f t="shared" si="0"/>
        <v>29</v>
      </c>
      <c r="J19" s="21">
        <v>0</v>
      </c>
      <c r="K19" s="21">
        <v>2</v>
      </c>
      <c r="L19" s="22">
        <f t="shared" ref="L19" si="10">(J19-K19)</f>
        <v>-2</v>
      </c>
      <c r="M19" s="23">
        <f t="shared" ref="M19" si="11">(F19*3+G19*1)</f>
        <v>0</v>
      </c>
    </row>
    <row r="20" spans="2:13" ht="18" thickTop="1" thickBot="1"/>
    <row r="21" spans="2:13" ht="18" thickTop="1" thickBot="1">
      <c r="B21" s="6"/>
      <c r="C21" s="8"/>
      <c r="D21" s="6"/>
      <c r="E21" s="8"/>
      <c r="F21" s="8"/>
      <c r="G21" s="8"/>
      <c r="H21" s="8"/>
      <c r="I21" s="8"/>
      <c r="J21" s="6"/>
      <c r="K21" s="6"/>
      <c r="L21" s="6"/>
      <c r="M21" s="8"/>
    </row>
    <row r="22" spans="2:13" ht="27.75" customHeight="1" thickTop="1" thickBot="1">
      <c r="B22" s="24" t="s">
        <v>14</v>
      </c>
      <c r="C22" s="25"/>
      <c r="D22" s="26"/>
      <c r="E22" s="30" t="s">
        <v>10</v>
      </c>
      <c r="F22" s="30"/>
      <c r="G22" s="30"/>
      <c r="H22" s="30"/>
      <c r="I22" s="30"/>
      <c r="J22" s="31" t="s">
        <v>11</v>
      </c>
      <c r="K22" s="31"/>
      <c r="L22" s="31"/>
      <c r="M22" s="32" t="s">
        <v>9</v>
      </c>
    </row>
    <row r="23" spans="2:13" ht="24.75" customHeight="1" thickTop="1" thickBot="1">
      <c r="B23" s="27"/>
      <c r="C23" s="28"/>
      <c r="D23" s="29"/>
      <c r="E23" s="14" t="s">
        <v>2</v>
      </c>
      <c r="F23" s="14" t="s">
        <v>3</v>
      </c>
      <c r="G23" s="7" t="s">
        <v>4</v>
      </c>
      <c r="H23" s="7" t="s">
        <v>5</v>
      </c>
      <c r="I23" s="14" t="s">
        <v>6</v>
      </c>
      <c r="J23" s="14" t="s">
        <v>7</v>
      </c>
      <c r="K23" s="7" t="s">
        <v>8</v>
      </c>
      <c r="L23" s="7" t="s">
        <v>15</v>
      </c>
      <c r="M23" s="33"/>
    </row>
    <row r="24" spans="2:13" ht="29.25" thickTop="1" thickBot="1">
      <c r="B24" s="2" t="s">
        <v>0</v>
      </c>
      <c r="C24" s="4" t="s">
        <v>18</v>
      </c>
      <c r="D24" s="13" t="s">
        <v>24</v>
      </c>
      <c r="E24" s="5">
        <v>23</v>
      </c>
      <c r="F24" s="5">
        <v>17</v>
      </c>
      <c r="G24" s="3">
        <v>2</v>
      </c>
      <c r="H24" s="3">
        <v>4</v>
      </c>
      <c r="I24" s="5">
        <f>(24-E24)</f>
        <v>1</v>
      </c>
      <c r="J24" s="5">
        <v>67</v>
      </c>
      <c r="K24" s="3">
        <v>29</v>
      </c>
      <c r="L24" s="9">
        <f>(J24-K24)</f>
        <v>38</v>
      </c>
      <c r="M24" s="10">
        <f>(F24*3+G24*1)</f>
        <v>53</v>
      </c>
    </row>
    <row r="25" spans="2:13" ht="29.25" thickTop="1" thickBot="1">
      <c r="B25" s="2" t="s">
        <v>1</v>
      </c>
      <c r="C25" s="4" t="s">
        <v>19</v>
      </c>
      <c r="D25" s="13" t="s">
        <v>50</v>
      </c>
      <c r="E25" s="5">
        <v>22</v>
      </c>
      <c r="F25" s="5">
        <v>14</v>
      </c>
      <c r="G25" s="3">
        <v>5</v>
      </c>
      <c r="H25" s="3">
        <v>3</v>
      </c>
      <c r="I25" s="5">
        <f t="shared" ref="I25:I36" si="12">(24-E25)</f>
        <v>2</v>
      </c>
      <c r="J25" s="5">
        <v>40</v>
      </c>
      <c r="K25" s="3">
        <v>16</v>
      </c>
      <c r="L25" s="9">
        <f t="shared" ref="L25:L36" si="13">(J25-K25)</f>
        <v>24</v>
      </c>
      <c r="M25" s="10">
        <f t="shared" ref="M25:M36" si="14">(F25*3+G25*1)</f>
        <v>47</v>
      </c>
    </row>
    <row r="26" spans="2:13" ht="29.25" thickTop="1" thickBot="1">
      <c r="B26" s="2" t="s">
        <v>42</v>
      </c>
      <c r="C26" s="4" t="s">
        <v>31</v>
      </c>
      <c r="D26" s="13" t="s">
        <v>35</v>
      </c>
      <c r="E26" s="5">
        <v>22</v>
      </c>
      <c r="F26" s="5">
        <v>14</v>
      </c>
      <c r="G26" s="3">
        <v>3</v>
      </c>
      <c r="H26" s="3">
        <v>5</v>
      </c>
      <c r="I26" s="5">
        <f t="shared" si="12"/>
        <v>2</v>
      </c>
      <c r="J26" s="5">
        <v>37</v>
      </c>
      <c r="K26" s="3">
        <v>24</v>
      </c>
      <c r="L26" s="9">
        <f t="shared" si="13"/>
        <v>13</v>
      </c>
      <c r="M26" s="10">
        <f t="shared" si="14"/>
        <v>45</v>
      </c>
    </row>
    <row r="27" spans="2:13" ht="29.25" thickTop="1" thickBot="1">
      <c r="B27" s="2" t="s">
        <v>39</v>
      </c>
      <c r="C27" s="4" t="s">
        <v>21</v>
      </c>
      <c r="D27" s="13" t="s">
        <v>25</v>
      </c>
      <c r="E27" s="5">
        <v>23</v>
      </c>
      <c r="F27" s="5">
        <v>13</v>
      </c>
      <c r="G27" s="3">
        <v>2</v>
      </c>
      <c r="H27" s="3">
        <v>8</v>
      </c>
      <c r="I27" s="5">
        <f t="shared" si="12"/>
        <v>1</v>
      </c>
      <c r="J27" s="5">
        <v>30</v>
      </c>
      <c r="K27" s="3">
        <v>34</v>
      </c>
      <c r="L27" s="9">
        <f t="shared" si="13"/>
        <v>-4</v>
      </c>
      <c r="M27" s="10">
        <f t="shared" si="14"/>
        <v>41</v>
      </c>
    </row>
    <row r="28" spans="2:13" ht="29.25" thickTop="1" thickBot="1">
      <c r="B28" s="2" t="s">
        <v>40</v>
      </c>
      <c r="C28" s="4" t="s">
        <v>23</v>
      </c>
      <c r="D28" s="13" t="s">
        <v>27</v>
      </c>
      <c r="E28" s="5">
        <v>22</v>
      </c>
      <c r="F28" s="5">
        <v>9</v>
      </c>
      <c r="G28" s="3">
        <v>5</v>
      </c>
      <c r="H28" s="3">
        <v>8</v>
      </c>
      <c r="I28" s="5">
        <f t="shared" si="12"/>
        <v>2</v>
      </c>
      <c r="J28" s="5">
        <v>38</v>
      </c>
      <c r="K28" s="3">
        <v>29</v>
      </c>
      <c r="L28" s="9">
        <f t="shared" si="13"/>
        <v>9</v>
      </c>
      <c r="M28" s="10">
        <f t="shared" si="14"/>
        <v>32</v>
      </c>
    </row>
    <row r="29" spans="2:13" ht="29.25" thickTop="1" thickBot="1">
      <c r="B29" s="2" t="s">
        <v>43</v>
      </c>
      <c r="C29" s="4" t="s">
        <v>17</v>
      </c>
      <c r="D29" s="13" t="s">
        <v>30</v>
      </c>
      <c r="E29" s="5">
        <v>22</v>
      </c>
      <c r="F29" s="5">
        <v>8</v>
      </c>
      <c r="G29" s="3">
        <v>7</v>
      </c>
      <c r="H29" s="3">
        <v>7</v>
      </c>
      <c r="I29" s="5">
        <f t="shared" si="12"/>
        <v>2</v>
      </c>
      <c r="J29" s="5">
        <v>31</v>
      </c>
      <c r="K29" s="3">
        <v>31</v>
      </c>
      <c r="L29" s="9">
        <f t="shared" si="13"/>
        <v>0</v>
      </c>
      <c r="M29" s="10">
        <f t="shared" si="14"/>
        <v>31</v>
      </c>
    </row>
    <row r="30" spans="2:13" ht="29.25" thickTop="1" thickBot="1">
      <c r="B30" s="2" t="s">
        <v>44</v>
      </c>
      <c r="C30" s="4" t="s">
        <v>32</v>
      </c>
      <c r="D30" s="13" t="s">
        <v>38</v>
      </c>
      <c r="E30" s="5">
        <v>22</v>
      </c>
      <c r="F30" s="5">
        <v>8</v>
      </c>
      <c r="G30" s="3">
        <v>6</v>
      </c>
      <c r="H30" s="3">
        <v>8</v>
      </c>
      <c r="I30" s="5">
        <f t="shared" si="12"/>
        <v>2</v>
      </c>
      <c r="J30" s="5">
        <v>42</v>
      </c>
      <c r="K30" s="3">
        <v>31</v>
      </c>
      <c r="L30" s="9">
        <f t="shared" si="13"/>
        <v>11</v>
      </c>
      <c r="M30" s="10">
        <f t="shared" si="14"/>
        <v>30</v>
      </c>
    </row>
    <row r="31" spans="2:13" ht="29.25" thickTop="1" thickBot="1">
      <c r="B31" s="2" t="s">
        <v>45</v>
      </c>
      <c r="C31" s="4" t="s">
        <v>34</v>
      </c>
      <c r="D31" s="13" t="s">
        <v>37</v>
      </c>
      <c r="E31" s="5">
        <v>22</v>
      </c>
      <c r="F31" s="5">
        <v>8</v>
      </c>
      <c r="G31" s="3">
        <v>3</v>
      </c>
      <c r="H31" s="3">
        <v>11</v>
      </c>
      <c r="I31" s="5">
        <f t="shared" si="12"/>
        <v>2</v>
      </c>
      <c r="J31" s="5">
        <v>40</v>
      </c>
      <c r="K31" s="3">
        <v>40</v>
      </c>
      <c r="L31" s="9">
        <f t="shared" si="13"/>
        <v>0</v>
      </c>
      <c r="M31" s="10">
        <f t="shared" si="14"/>
        <v>27</v>
      </c>
    </row>
    <row r="32" spans="2:13" ht="29.25" thickTop="1" thickBot="1">
      <c r="B32" s="2" t="s">
        <v>16</v>
      </c>
      <c r="C32" s="4" t="s">
        <v>33</v>
      </c>
      <c r="D32" s="13" t="s">
        <v>36</v>
      </c>
      <c r="E32" s="5">
        <v>22</v>
      </c>
      <c r="F32" s="5">
        <v>7</v>
      </c>
      <c r="G32" s="3">
        <v>4</v>
      </c>
      <c r="H32" s="3">
        <v>11</v>
      </c>
      <c r="I32" s="5">
        <f t="shared" si="12"/>
        <v>2</v>
      </c>
      <c r="J32" s="5">
        <v>28</v>
      </c>
      <c r="K32" s="3">
        <v>38</v>
      </c>
      <c r="L32" s="9">
        <f t="shared" si="13"/>
        <v>-10</v>
      </c>
      <c r="M32" s="10">
        <f t="shared" si="14"/>
        <v>25</v>
      </c>
    </row>
    <row r="33" spans="2:13" ht="29.25" thickTop="1" thickBot="1">
      <c r="B33" s="2" t="s">
        <v>46</v>
      </c>
      <c r="C33" s="4" t="s">
        <v>20</v>
      </c>
      <c r="D33" s="13" t="s">
        <v>41</v>
      </c>
      <c r="E33" s="5">
        <v>22</v>
      </c>
      <c r="F33" s="5">
        <v>6</v>
      </c>
      <c r="G33" s="3">
        <v>5</v>
      </c>
      <c r="H33" s="3">
        <v>11</v>
      </c>
      <c r="I33" s="5">
        <f t="shared" si="12"/>
        <v>2</v>
      </c>
      <c r="J33" s="5">
        <v>22</v>
      </c>
      <c r="K33" s="3">
        <v>40</v>
      </c>
      <c r="L33" s="9">
        <f t="shared" si="13"/>
        <v>-18</v>
      </c>
      <c r="M33" s="10">
        <f t="shared" si="14"/>
        <v>23</v>
      </c>
    </row>
    <row r="34" spans="2:13" ht="29.25" thickTop="1" thickBot="1">
      <c r="B34" s="2" t="s">
        <v>47</v>
      </c>
      <c r="C34" s="4" t="s">
        <v>22</v>
      </c>
      <c r="D34" s="13" t="s">
        <v>26</v>
      </c>
      <c r="E34" s="5">
        <v>22</v>
      </c>
      <c r="F34" s="5">
        <v>5</v>
      </c>
      <c r="G34" s="3">
        <v>4</v>
      </c>
      <c r="H34" s="3">
        <v>13</v>
      </c>
      <c r="I34" s="5">
        <f t="shared" si="12"/>
        <v>2</v>
      </c>
      <c r="J34" s="5">
        <v>31</v>
      </c>
      <c r="K34" s="3">
        <v>43</v>
      </c>
      <c r="L34" s="9">
        <f t="shared" si="13"/>
        <v>-12</v>
      </c>
      <c r="M34" s="10">
        <f t="shared" si="14"/>
        <v>19</v>
      </c>
    </row>
    <row r="35" spans="2:13" ht="29.25" thickTop="1" thickBot="1">
      <c r="B35" s="2" t="s">
        <v>48</v>
      </c>
      <c r="C35" s="4" t="s">
        <v>12</v>
      </c>
      <c r="D35" s="13" t="s">
        <v>13</v>
      </c>
      <c r="E35" s="5">
        <v>22</v>
      </c>
      <c r="F35" s="5">
        <v>5</v>
      </c>
      <c r="G35" s="3">
        <v>3</v>
      </c>
      <c r="H35" s="3">
        <v>14</v>
      </c>
      <c r="I35" s="5">
        <f t="shared" si="12"/>
        <v>2</v>
      </c>
      <c r="J35" s="5">
        <v>32</v>
      </c>
      <c r="K35" s="3">
        <v>56</v>
      </c>
      <c r="L35" s="9">
        <f t="shared" si="13"/>
        <v>-24</v>
      </c>
      <c r="M35" s="10">
        <f t="shared" si="14"/>
        <v>18</v>
      </c>
    </row>
    <row r="36" spans="2:13" ht="29.25" thickTop="1" thickBot="1">
      <c r="B36" s="2" t="s">
        <v>49</v>
      </c>
      <c r="C36" s="4" t="s">
        <v>28</v>
      </c>
      <c r="D36" s="13" t="s">
        <v>29</v>
      </c>
      <c r="E36" s="5">
        <v>22</v>
      </c>
      <c r="F36" s="5">
        <v>5</v>
      </c>
      <c r="G36" s="3">
        <v>1</v>
      </c>
      <c r="H36" s="3">
        <v>16</v>
      </c>
      <c r="I36" s="5">
        <f t="shared" si="12"/>
        <v>2</v>
      </c>
      <c r="J36" s="5">
        <v>24</v>
      </c>
      <c r="K36" s="3">
        <v>53</v>
      </c>
      <c r="L36" s="9">
        <f t="shared" si="13"/>
        <v>-29</v>
      </c>
      <c r="M36" s="10">
        <f t="shared" si="14"/>
        <v>16</v>
      </c>
    </row>
    <row r="37" spans="2:13" ht="18" thickTop="1" thickBot="1">
      <c r="B37" s="8"/>
      <c r="C37" s="6"/>
      <c r="D37" s="8"/>
      <c r="E37" s="6"/>
      <c r="F37" s="6"/>
      <c r="G37" s="8"/>
      <c r="H37" s="8"/>
      <c r="I37" s="6"/>
      <c r="J37" s="6"/>
      <c r="K37" s="8"/>
      <c r="L37" s="8"/>
      <c r="M37" s="6"/>
    </row>
    <row r="38" spans="2:13" ht="17.25" thickTop="1"/>
  </sheetData>
  <mergeCells count="26">
    <mergeCell ref="O12:P12"/>
    <mergeCell ref="S12:T12"/>
    <mergeCell ref="O13:P13"/>
    <mergeCell ref="S13:T13"/>
    <mergeCell ref="O14:P14"/>
    <mergeCell ref="S14:T14"/>
    <mergeCell ref="O9:P9"/>
    <mergeCell ref="S9:T9"/>
    <mergeCell ref="O10:P10"/>
    <mergeCell ref="S10:T10"/>
    <mergeCell ref="O11:P11"/>
    <mergeCell ref="S11:T11"/>
    <mergeCell ref="O5:T5"/>
    <mergeCell ref="O6:T6"/>
    <mergeCell ref="O7:P7"/>
    <mergeCell ref="S7:T7"/>
    <mergeCell ref="O8:P8"/>
    <mergeCell ref="S8:T8"/>
    <mergeCell ref="B22:D23"/>
    <mergeCell ref="E22:I22"/>
    <mergeCell ref="J22:L22"/>
    <mergeCell ref="M22:M23"/>
    <mergeCell ref="B2:D3"/>
    <mergeCell ref="E2:I2"/>
    <mergeCell ref="J2:L2"/>
    <mergeCell ref="M2:M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E12"/>
  <sheetViews>
    <sheetView rightToLeft="1" workbookViewId="0">
      <selection activeCell="H10" sqref="H10"/>
    </sheetView>
  </sheetViews>
  <sheetFormatPr baseColWidth="10" defaultRowHeight="16.5"/>
  <cols>
    <col min="2" max="5" width="13.625" customWidth="1"/>
  </cols>
  <sheetData>
    <row r="1" spans="2:5" ht="17.25" thickBot="1"/>
    <row r="2" spans="2:5" ht="36.75" thickTop="1" thickBot="1">
      <c r="B2" s="44" t="s">
        <v>62</v>
      </c>
      <c r="C2" s="45"/>
      <c r="D2" s="45"/>
      <c r="E2" s="46"/>
    </row>
    <row r="3" spans="2:5" ht="36.75" thickTop="1" thickBot="1">
      <c r="B3" s="44" t="s">
        <v>70</v>
      </c>
      <c r="C3" s="45"/>
      <c r="D3" s="45"/>
      <c r="E3" s="46"/>
    </row>
    <row r="4" spans="2:5" ht="22.5" thickTop="1" thickBot="1">
      <c r="B4" s="47" t="s">
        <v>65</v>
      </c>
      <c r="C4" s="48"/>
      <c r="D4" s="47" t="s">
        <v>61</v>
      </c>
      <c r="E4" s="48"/>
    </row>
    <row r="5" spans="2:5" ht="22.5" thickTop="1" thickBot="1">
      <c r="B5" s="47" t="s">
        <v>66</v>
      </c>
      <c r="C5" s="48"/>
      <c r="D5" s="47" t="s">
        <v>34</v>
      </c>
      <c r="E5" s="48"/>
    </row>
    <row r="6" spans="2:5" ht="22.5" thickTop="1" thickBot="1">
      <c r="B6" s="47" t="s">
        <v>51</v>
      </c>
      <c r="C6" s="48"/>
      <c r="D6" s="47" t="s">
        <v>32</v>
      </c>
      <c r="E6" s="48"/>
    </row>
    <row r="7" spans="2:5" ht="22.5" thickTop="1" thickBot="1">
      <c r="B7" s="47" t="s">
        <v>23</v>
      </c>
      <c r="C7" s="48"/>
      <c r="D7" s="47" t="s">
        <v>67</v>
      </c>
      <c r="E7" s="48"/>
    </row>
    <row r="8" spans="2:5" ht="22.5" thickTop="1" thickBot="1">
      <c r="B8" s="47" t="s">
        <v>60</v>
      </c>
      <c r="C8" s="48"/>
      <c r="D8" s="47" t="s">
        <v>68</v>
      </c>
      <c r="E8" s="48"/>
    </row>
    <row r="9" spans="2:5" ht="22.5" thickTop="1" thickBot="1">
      <c r="B9" s="47" t="s">
        <v>63</v>
      </c>
      <c r="C9" s="48"/>
      <c r="D9" s="47" t="s">
        <v>64</v>
      </c>
      <c r="E9" s="48"/>
    </row>
    <row r="10" spans="2:5" ht="22.5" thickTop="1" thickBot="1">
      <c r="B10" s="47" t="s">
        <v>52</v>
      </c>
      <c r="C10" s="48"/>
      <c r="D10" s="47" t="s">
        <v>19</v>
      </c>
      <c r="E10" s="48"/>
    </row>
    <row r="11" spans="2:5" ht="22.5" thickTop="1" thickBot="1">
      <c r="B11" s="47" t="s">
        <v>17</v>
      </c>
      <c r="C11" s="48"/>
      <c r="D11" s="47" t="s">
        <v>71</v>
      </c>
      <c r="E11" s="48"/>
    </row>
    <row r="12" spans="2:5" ht="17.25" thickTop="1"/>
  </sheetData>
  <mergeCells count="18">
    <mergeCell ref="B6:C6"/>
    <mergeCell ref="D6:E6"/>
    <mergeCell ref="B7:C7"/>
    <mergeCell ref="D7:E7"/>
    <mergeCell ref="B11:C11"/>
    <mergeCell ref="D11:E11"/>
    <mergeCell ref="B8:C8"/>
    <mergeCell ref="D8:E8"/>
    <mergeCell ref="B9:C9"/>
    <mergeCell ref="D9:E9"/>
    <mergeCell ref="B10:C10"/>
    <mergeCell ref="D10:E10"/>
    <mergeCell ref="B2:E2"/>
    <mergeCell ref="B4:C4"/>
    <mergeCell ref="D4:E4"/>
    <mergeCell ref="B5:C5"/>
    <mergeCell ref="D5:E5"/>
    <mergeCell ref="B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G12"/>
  <sheetViews>
    <sheetView rightToLeft="1" workbookViewId="0">
      <selection activeCell="B1" sqref="B1:G11"/>
    </sheetView>
  </sheetViews>
  <sheetFormatPr baseColWidth="10" defaultRowHeight="16.5"/>
  <cols>
    <col min="2" max="3" width="12.625" customWidth="1"/>
    <col min="4" max="5" width="6.625" customWidth="1"/>
    <col min="6" max="7" width="12.625" customWidth="1"/>
  </cols>
  <sheetData>
    <row r="1" spans="2:7" ht="17.25" thickBot="1"/>
    <row r="2" spans="2:7" ht="36.75" thickTop="1" thickBot="1">
      <c r="B2" s="44" t="s">
        <v>69</v>
      </c>
      <c r="C2" s="45"/>
      <c r="D2" s="45"/>
      <c r="E2" s="45"/>
      <c r="F2" s="45"/>
      <c r="G2" s="46"/>
    </row>
    <row r="3" spans="2:7" ht="36.75" thickTop="1" thickBot="1">
      <c r="B3" s="44" t="s">
        <v>70</v>
      </c>
      <c r="C3" s="45"/>
      <c r="D3" s="45"/>
      <c r="E3" s="45"/>
      <c r="F3" s="45"/>
      <c r="G3" s="46"/>
    </row>
    <row r="4" spans="2:7" ht="24.75" thickTop="1" thickBot="1">
      <c r="B4" s="47" t="s">
        <v>65</v>
      </c>
      <c r="C4" s="48"/>
      <c r="D4" s="16">
        <v>2</v>
      </c>
      <c r="E4" s="16">
        <v>0</v>
      </c>
      <c r="F4" s="47" t="s">
        <v>61</v>
      </c>
      <c r="G4" s="48"/>
    </row>
    <row r="5" spans="2:7" ht="24.75" thickTop="1" thickBot="1">
      <c r="B5" s="47" t="s">
        <v>66</v>
      </c>
      <c r="C5" s="48"/>
      <c r="D5" s="17">
        <v>2</v>
      </c>
      <c r="E5" s="17">
        <v>2</v>
      </c>
      <c r="F5" s="47" t="s">
        <v>34</v>
      </c>
      <c r="G5" s="48"/>
    </row>
    <row r="6" spans="2:7" ht="24.75" thickTop="1" thickBot="1">
      <c r="B6" s="47" t="s">
        <v>51</v>
      </c>
      <c r="C6" s="48"/>
      <c r="D6" s="16">
        <v>3</v>
      </c>
      <c r="E6" s="16">
        <v>1</v>
      </c>
      <c r="F6" s="47" t="s">
        <v>32</v>
      </c>
      <c r="G6" s="48"/>
    </row>
    <row r="7" spans="2:7" ht="24.75" thickTop="1" thickBot="1">
      <c r="B7" s="47" t="s">
        <v>23</v>
      </c>
      <c r="C7" s="48"/>
      <c r="D7" s="17">
        <v>0</v>
      </c>
      <c r="E7" s="17">
        <v>0</v>
      </c>
      <c r="F7" s="47" t="s">
        <v>67</v>
      </c>
      <c r="G7" s="48"/>
    </row>
    <row r="8" spans="2:7" ht="24.75" thickTop="1" thickBot="1">
      <c r="B8" s="47" t="s">
        <v>60</v>
      </c>
      <c r="C8" s="48"/>
      <c r="D8" s="17">
        <v>1</v>
      </c>
      <c r="E8" s="17">
        <v>1</v>
      </c>
      <c r="F8" s="47" t="s">
        <v>68</v>
      </c>
      <c r="G8" s="48"/>
    </row>
    <row r="9" spans="2:7" ht="24.75" thickTop="1" thickBot="1">
      <c r="B9" s="47" t="s">
        <v>63</v>
      </c>
      <c r="C9" s="48"/>
      <c r="D9" s="16">
        <v>2</v>
      </c>
      <c r="E9" s="16">
        <v>0</v>
      </c>
      <c r="F9" s="47" t="s">
        <v>64</v>
      </c>
      <c r="G9" s="48"/>
    </row>
    <row r="10" spans="2:7" ht="24.75" thickTop="1" thickBot="1">
      <c r="B10" s="47" t="s">
        <v>52</v>
      </c>
      <c r="C10" s="48"/>
      <c r="D10" s="15">
        <v>0</v>
      </c>
      <c r="E10" s="15">
        <v>2</v>
      </c>
      <c r="F10" s="47" t="s">
        <v>19</v>
      </c>
      <c r="G10" s="48"/>
    </row>
    <row r="11" spans="2:7" ht="24.75" thickTop="1" thickBot="1">
      <c r="B11" s="47" t="s">
        <v>17</v>
      </c>
      <c r="C11" s="48"/>
      <c r="D11" s="15">
        <v>1</v>
      </c>
      <c r="E11" s="15">
        <v>2</v>
      </c>
      <c r="F11" s="47" t="s">
        <v>71</v>
      </c>
      <c r="G11" s="48"/>
    </row>
    <row r="12" spans="2:7" ht="17.25" thickTop="1"/>
  </sheetData>
  <mergeCells count="18">
    <mergeCell ref="B6:C6"/>
    <mergeCell ref="F6:G6"/>
    <mergeCell ref="B2:G2"/>
    <mergeCell ref="B3:G3"/>
    <mergeCell ref="B4:C4"/>
    <mergeCell ref="F4:G4"/>
    <mergeCell ref="B5:C5"/>
    <mergeCell ref="F5:G5"/>
    <mergeCell ref="B11:C11"/>
    <mergeCell ref="F11:G11"/>
    <mergeCell ref="B7:C7"/>
    <mergeCell ref="F7:G7"/>
    <mergeCell ref="B8:C8"/>
    <mergeCell ref="F8:G8"/>
    <mergeCell ref="B9:C9"/>
    <mergeCell ref="F9:G9"/>
    <mergeCell ref="B10:C10"/>
    <mergeCell ref="F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Feuil2</vt:lpstr>
      <vt:lpstr>Feuil3</vt:lpstr>
      <vt:lpstr>Feuil3 (2)</vt:lpstr>
    </vt:vector>
  </TitlesOfParts>
  <Company>Sweet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àChour</cp:lastModifiedBy>
  <cp:lastPrinted>2014-12-30T14:51:55Z</cp:lastPrinted>
  <dcterms:created xsi:type="dcterms:W3CDTF">2014-12-15T12:07:03Z</dcterms:created>
  <dcterms:modified xsi:type="dcterms:W3CDTF">2017-11-11T21:26:13Z</dcterms:modified>
</cp:coreProperties>
</file>